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9035" windowHeight="10230"/>
  </bookViews>
  <sheets>
    <sheet name="Р-Крестьянская 3" sheetId="1" r:id="rId1"/>
  </sheets>
  <externalReferences>
    <externalReference r:id="rId2"/>
  </externalReferences>
  <definedNames>
    <definedName name="Z_6E36EA37_049E_4FAE_B719_2847CD16F858_.wvu.Cols" localSheetId="0" hidden="1">'Р-Крестьянская 3'!#REF!,'Р-Крестьянская 3'!#REF!</definedName>
    <definedName name="Z_6E36EA37_049E_4FAE_B719_2847CD16F858_.wvu.Rows" localSheetId="0" hidden="1">'Р-Крестьянская 3'!$42:$45</definedName>
    <definedName name="Z_73C0D023_21BD_4441_8EFA_957546C15799_.wvu.Cols" localSheetId="0" hidden="1">'Р-Крестьянская 3'!#REF!,'Р-Крестьянская 3'!#REF!</definedName>
    <definedName name="Z_73C0D023_21BD_4441_8EFA_957546C15799_.wvu.Rows" localSheetId="0" hidden="1">'Р-Крестьянская 3'!$42:$45</definedName>
    <definedName name="_xlnm.Print_Area" localSheetId="0">'Р-Крестьянская 3'!$A$1:$K$60</definedName>
  </definedNames>
  <calcPr calcId="145621"/>
</workbook>
</file>

<file path=xl/calcChain.xml><?xml version="1.0" encoding="utf-8"?>
<calcChain xmlns="http://schemas.openxmlformats.org/spreadsheetml/2006/main">
  <c r="F39" i="1" l="1"/>
  <c r="F32" i="1"/>
  <c r="F15" i="1"/>
  <c r="G15" i="1"/>
  <c r="E15" i="1"/>
  <c r="F9" i="1"/>
  <c r="G9" i="1"/>
  <c r="E9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50" i="1" l="1"/>
  <c r="F55" i="1" s="1"/>
  <c r="E3" i="1"/>
  <c r="F58" i="1" l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<sst xmlns="http://schemas.openxmlformats.org/spreadsheetml/2006/main" count="62" uniqueCount="53">
  <si>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</si>
  <si>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</si>
  <si>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</si>
  <si>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</si>
  <si>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</si>
  <si>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</si>
  <si>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</si>
  <si>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</si>
  <si>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</si>
  <si>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</si>
  <si>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</si>
  <si>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</si>
  <si>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</si>
  <si>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</si>
  <si>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</si>
  <si>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</si>
  <si>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</si>
  <si>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</si>
  <si>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</si>
  <si>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</si>
  <si>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</si>
  <si>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</si>
  <si>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</si>
  <si>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</si>
  <si>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</si>
  <si>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</si>
  <si>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</si>
  <si>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</si>
  <si>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</si>
  <si>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</si>
  <si>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</si>
  <si>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</si>
  <si>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</si>
  <si>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</si>
  <si>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</si>
  <si>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</si>
  <si>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</si>
  <si>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</si>
  <si>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Р-Крестьянская 3</t>
  </si>
  <si>
    <t>в управлении с 01.08.2011г</t>
  </si>
  <si>
    <t>задолженность с нарастающим итогом с 01.08.2011г-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</si>
  <si>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</si>
  <si>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</si>
  <si>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Годовой отчет  управляющей организации ООО " УК Ворошиловского района"      за 2017 год</t>
  </si>
  <si>
    <t>Задолженность на 01.01.2017 г.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</si>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</sst>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8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0" fontId="4" fillId="2" borderId="0" xfId="0" applyFont="1" applyFill="1"/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0" fontId="7" fillId="0" borderId="4" xfId="0" applyFont="1" applyFill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75;&#1086;&#1076;&#1086;&#1074;&#1086;&#1081;%20&#1086;&#1090;&#1095;&#1077;&#1090;%20&#1087;&#1086;%20&#1076;&#1086;&#1084;&#1072;&#1084;/&#1076;&#1083;&#1103;%20&#1072;&#1082;&#1090;&#1086;&#1074;%20&#1089;&#1074;&#1086;&#1076;%20&#1087;&#1086;&#1076;&#1086;&#1084;&#1086;&#1074;&#1086;&#108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янв-окт"/>
      <sheetName val="нояб-дек"/>
      <sheetName val="свод за год"/>
    </sheetNames>
    <sheetDataSet>
      <sheetData sheetId="0"/>
      <sheetData sheetId="1"/>
      <sheetData sheetId="2">
        <row r="151">
          <cell r="W151">
            <v>7247.3559935911644</v>
          </cell>
          <cell r="X151">
            <v>1464.4013809593123</v>
          </cell>
          <cell r="Y151">
            <v>954.12839999999994</v>
          </cell>
          <cell r="AA151">
            <v>0</v>
          </cell>
          <cell r="AI151">
            <v>0</v>
          </cell>
          <cell r="AK151">
            <v>0</v>
          </cell>
          <cell r="AL151">
            <v>0</v>
          </cell>
          <cell r="AM151">
            <v>0</v>
          </cell>
          <cell r="AN151">
            <v>0</v>
          </cell>
          <cell r="AO151">
            <v>0</v>
          </cell>
          <cell r="AP151">
            <v>0</v>
          </cell>
          <cell r="AQ151">
            <v>0</v>
          </cell>
          <cell r="AX151">
            <v>13423.071519443607</v>
          </cell>
          <cell r="BB151">
            <v>0</v>
          </cell>
          <cell r="BC151">
            <v>122.6</v>
          </cell>
          <cell r="BD151">
            <v>0</v>
          </cell>
          <cell r="BN151">
            <v>0</v>
          </cell>
          <cell r="BO151">
            <v>0</v>
          </cell>
          <cell r="BP151">
            <v>0</v>
          </cell>
          <cell r="BQ151">
            <v>0</v>
          </cell>
          <cell r="CN151">
            <v>10817.080621733208</v>
          </cell>
          <cell r="CO151">
            <v>2224.5710786361615</v>
          </cell>
          <cell r="CP151">
            <v>0</v>
          </cell>
          <cell r="DE151">
            <v>9928.9119175392716</v>
          </cell>
          <cell r="DS151">
            <v>62388.69665588878</v>
          </cell>
          <cell r="DT151">
            <v>12733.789749512409</v>
          </cell>
          <cell r="DU151">
            <v>6827.9318000000003</v>
          </cell>
          <cell r="DW151">
            <v>0</v>
          </cell>
          <cell r="DX151">
            <v>0</v>
          </cell>
          <cell r="DY151">
            <v>0</v>
          </cell>
          <cell r="EC151">
            <v>0</v>
          </cell>
          <cell r="EL151">
            <v>58074.289021337769</v>
          </cell>
          <cell r="EU151">
            <v>33867.298721720937</v>
          </cell>
          <cell r="EV151">
            <v>8313.1366970778163</v>
          </cell>
          <cell r="EW151">
            <v>213.3432</v>
          </cell>
          <cell r="FH151">
            <v>27122.288852251964</v>
          </cell>
          <cell r="FM151">
            <v>32933.608539427987</v>
          </cell>
          <cell r="FN151">
            <v>9911.5643878092942</v>
          </cell>
          <cell r="FO151">
            <v>2.4821832087604331E-13</v>
          </cell>
          <cell r="FU151">
            <v>26086.51783752998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M60"/>
  <sheetViews>
    <sheetView tabSelected="1" zoomScaleNormal="100" workbookViewId="0">
      <selection activeCell="G15" sqref="G15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3.28515625" style="1" customWidth="1"/>
    <col min="7" max="7" width="16.140625" style="1" customWidth="1"/>
    <col min="8" max="8" width="9.42578125" style="1" customWidth="1"/>
    <col min="9" max="16384" width="9.140625" style="1"/>
  </cols>
  <sheetData>
    <row r="1" spans="1:7" ht="18" customHeight="1" x14ac:dyDescent="0.2">
      <c r="A1" s="67" t="s">
        <v>43</v>
      </c>
      <c r="B1" s="67"/>
      <c r="C1" s="67"/>
      <c r="D1" s="67"/>
      <c r="E1" s="67"/>
      <c r="F1" s="67"/>
      <c r="G1" s="68"/>
    </row>
    <row r="2" spans="1:7" ht="21" customHeight="1" x14ac:dyDescent="0.2">
      <c r="A2" s="69" t="s">
        <v>38</v>
      </c>
      <c r="B2" s="70"/>
      <c r="C2" s="70"/>
      <c r="D2" s="70"/>
      <c r="E2" s="70"/>
      <c r="F2" s="70"/>
      <c r="G2" s="70"/>
    </row>
    <row r="3" spans="1:7" ht="14.25" hidden="1" customHeight="1" x14ac:dyDescent="0.2">
      <c r="A3" s="71" t="s">
        <v>0</v>
      </c>
      <c r="B3" s="72"/>
      <c r="C3" s="72"/>
      <c r="D3" s="72"/>
      <c r="E3" s="2">
        <f>E4+E5</f>
        <v>0</v>
      </c>
      <c r="F3" s="3" t="s">
        <v>1</v>
      </c>
    </row>
    <row r="4" spans="1:7" ht="14.25" hidden="1" customHeight="1" x14ac:dyDescent="0.2">
      <c r="A4" s="71" t="s">
        <v>2</v>
      </c>
      <c r="B4" s="72"/>
      <c r="C4" s="72"/>
      <c r="D4" s="72"/>
      <c r="E4" s="2"/>
      <c r="F4" s="3" t="s">
        <v>1</v>
      </c>
    </row>
    <row r="5" spans="1:7" ht="14.25" hidden="1" customHeight="1" x14ac:dyDescent="0.2">
      <c r="A5" s="71" t="s">
        <v>3</v>
      </c>
      <c r="B5" s="72"/>
      <c r="C5" s="72"/>
      <c r="D5" s="72"/>
      <c r="E5" s="2"/>
      <c r="F5" s="3" t="s">
        <v>4</v>
      </c>
    </row>
    <row r="6" spans="1:7" ht="15.75" x14ac:dyDescent="0.2">
      <c r="A6" s="4"/>
      <c r="B6" s="5"/>
      <c r="C6" s="6"/>
      <c r="D6" s="7"/>
      <c r="E6" s="35" t="s">
        <v>52</v>
      </c>
      <c r="F6" s="8"/>
      <c r="G6" s="1" t="s">
        <v>39</v>
      </c>
    </row>
    <row r="7" spans="1:7" ht="10.15" customHeight="1" x14ac:dyDescent="0.25">
      <c r="A7" s="9"/>
      <c r="B7" s="10"/>
      <c r="C7" s="11"/>
      <c r="D7" s="12"/>
      <c r="E7" s="13"/>
      <c r="F7" s="14"/>
    </row>
    <row r="8" spans="1:7" ht="71.25" x14ac:dyDescent="0.2">
      <c r="A8" s="82" t="s">
        <v>5</v>
      </c>
      <c r="B8" s="83"/>
      <c r="C8" s="83"/>
      <c r="D8" s="84"/>
      <c r="E8" s="15" t="s">
        <v>6</v>
      </c>
      <c r="F8" s="15" t="s">
        <v>7</v>
      </c>
      <c r="G8" s="16" t="s">
        <v>40</v>
      </c>
    </row>
    <row r="9" spans="1:7" ht="15.75" x14ac:dyDescent="0.25">
      <c r="A9" s="85" t="s">
        <v>8</v>
      </c>
      <c r="B9" s="86"/>
      <c r="C9" s="86"/>
      <c r="D9" s="87"/>
      <c r="E9" s="17">
        <f>SUM(E10:E14)</f>
        <v>1523736.81</v>
      </c>
      <c r="F9" s="17">
        <f t="shared" ref="F9:G9" si="0">SUM(F10:F14)</f>
        <v>1387236.54</v>
      </c>
      <c r="G9" s="17">
        <f t="shared" si="0"/>
        <v>476760.86</v>
      </c>
    </row>
    <row r="10" spans="1:7" ht="13.15" customHeight="1" x14ac:dyDescent="0.25">
      <c r="A10" s="73" t="s">
        <v>9</v>
      </c>
      <c r="B10" s="74"/>
      <c r="C10" s="74"/>
      <c r="D10" s="75"/>
      <c r="E10" s="18">
        <v>743999.35</v>
      </c>
      <c r="F10" s="18">
        <v>697190.56</v>
      </c>
      <c r="G10" s="19">
        <v>253668.5</v>
      </c>
    </row>
    <row r="11" spans="1:7" ht="14.45" customHeight="1" x14ac:dyDescent="0.25">
      <c r="A11" s="73" t="s">
        <v>10</v>
      </c>
      <c r="B11" s="74"/>
      <c r="C11" s="74"/>
      <c r="D11" s="75"/>
      <c r="E11" s="18"/>
      <c r="F11" s="18"/>
      <c r="G11" s="19"/>
    </row>
    <row r="12" spans="1:7" ht="13.9" customHeight="1" x14ac:dyDescent="0.25">
      <c r="A12" s="73" t="s">
        <v>11</v>
      </c>
      <c r="B12" s="74"/>
      <c r="C12" s="74"/>
      <c r="D12" s="75"/>
      <c r="E12" s="18">
        <v>125798.81</v>
      </c>
      <c r="F12" s="18">
        <v>105527.46</v>
      </c>
      <c r="G12" s="19">
        <v>35834.959999999999</v>
      </c>
    </row>
    <row r="13" spans="1:7" ht="13.5" customHeight="1" x14ac:dyDescent="0.25">
      <c r="A13" s="73" t="s">
        <v>12</v>
      </c>
      <c r="B13" s="74"/>
      <c r="C13" s="74"/>
      <c r="D13" s="75"/>
      <c r="E13" s="18">
        <v>253850.1</v>
      </c>
      <c r="F13" s="18">
        <v>210465.56</v>
      </c>
      <c r="G13" s="19">
        <v>66159.75</v>
      </c>
    </row>
    <row r="14" spans="1:7" ht="14.45" customHeight="1" x14ac:dyDescent="0.25">
      <c r="A14" s="66" t="s">
        <v>13</v>
      </c>
      <c r="B14" s="66"/>
      <c r="C14" s="66"/>
      <c r="D14" s="66"/>
      <c r="E14" s="18">
        <v>400088.55</v>
      </c>
      <c r="F14" s="18">
        <v>374052.96</v>
      </c>
      <c r="G14" s="19">
        <v>121097.65</v>
      </c>
    </row>
    <row r="15" spans="1:7" ht="15.75" x14ac:dyDescent="0.25">
      <c r="A15" s="76" t="s">
        <v>41</v>
      </c>
      <c r="B15" s="77"/>
      <c r="C15" s="77"/>
      <c r="D15" s="78"/>
      <c r="E15" s="17">
        <f>SUM(E16:E19)</f>
        <v>723494.68</v>
      </c>
      <c r="F15" s="17">
        <f t="shared" ref="F15:G15" si="1">SUM(F16:F19)</f>
        <v>698564.93</v>
      </c>
      <c r="G15" s="17">
        <f t="shared" si="1"/>
        <v>158783.5</v>
      </c>
    </row>
    <row r="16" spans="1:7" ht="33.6" customHeight="1" x14ac:dyDescent="0.25">
      <c r="A16" s="79" t="s">
        <v>45</v>
      </c>
      <c r="B16" s="80"/>
      <c r="C16" s="80"/>
      <c r="D16" s="81"/>
      <c r="E16" s="18">
        <v>706487.41</v>
      </c>
      <c r="F16" s="18">
        <v>683704.05</v>
      </c>
      <c r="G16" s="19">
        <v>156637.35</v>
      </c>
    </row>
    <row r="17" spans="1:13" ht="15.75" x14ac:dyDescent="0.25">
      <c r="A17" s="66" t="s">
        <v>46</v>
      </c>
      <c r="B17" s="66"/>
      <c r="C17" s="66"/>
      <c r="D17" s="66"/>
      <c r="E17" s="18">
        <v>1711.62</v>
      </c>
      <c r="F17" s="18">
        <v>1498.82</v>
      </c>
      <c r="G17" s="19">
        <v>212.8</v>
      </c>
    </row>
    <row r="18" spans="1:13" ht="15.75" x14ac:dyDescent="0.25">
      <c r="A18" s="66" t="s">
        <v>47</v>
      </c>
      <c r="B18" s="66"/>
      <c r="C18" s="66"/>
      <c r="D18" s="66"/>
      <c r="E18" s="18"/>
      <c r="F18" s="18"/>
      <c r="G18" s="19"/>
    </row>
    <row r="19" spans="1:13" ht="15.75" x14ac:dyDescent="0.25">
      <c r="A19" s="66" t="s">
        <v>48</v>
      </c>
      <c r="B19" s="66"/>
      <c r="C19" s="66"/>
      <c r="D19" s="66"/>
      <c r="E19" s="18">
        <v>15295.65</v>
      </c>
      <c r="F19" s="18">
        <v>13362.06</v>
      </c>
      <c r="G19" s="19">
        <v>1933.35</v>
      </c>
    </row>
    <row r="20" spans="1:13" ht="15.75" x14ac:dyDescent="0.25">
      <c r="A20" s="65" t="s">
        <v>14</v>
      </c>
      <c r="B20" s="65"/>
      <c r="C20" s="65"/>
      <c r="D20" s="65"/>
      <c r="E20" s="18"/>
      <c r="F20" s="18"/>
      <c r="G20" s="19"/>
    </row>
    <row r="21" spans="1:13" ht="15.75" x14ac:dyDescent="0.25">
      <c r="A21" s="66" t="s">
        <v>15</v>
      </c>
      <c r="B21" s="66"/>
      <c r="C21" s="66"/>
      <c r="D21" s="66"/>
      <c r="E21" s="18">
        <v>5031.18</v>
      </c>
      <c r="F21" s="18">
        <v>4909.7700000000004</v>
      </c>
      <c r="G21" s="19">
        <v>1025.32</v>
      </c>
    </row>
    <row r="22" spans="1:13" ht="8.4499999999999993" customHeight="1" x14ac:dyDescent="0.25">
      <c r="A22" s="21"/>
      <c r="B22" s="22"/>
      <c r="C22" s="22"/>
      <c r="D22" s="22"/>
      <c r="E22" s="30"/>
      <c r="F22" s="30"/>
      <c r="G22" s="23"/>
    </row>
    <row r="23" spans="1:13" ht="15.75" x14ac:dyDescent="0.25">
      <c r="A23" s="24" t="s">
        <v>42</v>
      </c>
      <c r="B23" s="24"/>
      <c r="C23" s="24"/>
      <c r="D23" s="24"/>
      <c r="E23" s="25"/>
      <c r="F23" s="14"/>
    </row>
    <row r="24" spans="1:13" ht="15.75" x14ac:dyDescent="0.25">
      <c r="A24" s="36" t="s">
        <v>44</v>
      </c>
      <c r="B24" s="36"/>
      <c r="C24" s="36"/>
      <c r="D24" s="36"/>
      <c r="E24" s="36"/>
      <c r="F24" s="18">
        <v>161305.09100000001</v>
      </c>
      <c r="G24" s="20"/>
    </row>
    <row r="25" spans="1:13" ht="15.75" customHeight="1" x14ac:dyDescent="0.2">
      <c r="A25" s="59" t="s">
        <v>30</v>
      </c>
      <c r="B25" s="60"/>
      <c r="C25" s="60"/>
      <c r="D25" s="60"/>
      <c r="E25" s="61"/>
      <c r="F25" s="55">
        <f>SUM(F27:F31)</f>
        <v>23088.957293994084</v>
      </c>
    </row>
    <row r="26" spans="1:13" ht="28.5" customHeight="1" x14ac:dyDescent="0.2">
      <c r="A26" s="62"/>
      <c r="B26" s="63"/>
      <c r="C26" s="63"/>
      <c r="D26" s="63"/>
      <c r="E26" s="64"/>
      <c r="F26" s="56"/>
    </row>
    <row r="27" spans="1:13" ht="15.75" hidden="1" x14ac:dyDescent="0.25">
      <c r="A27" s="44" t="s">
        <v>16</v>
      </c>
      <c r="B27" s="39"/>
      <c r="C27" s="39"/>
      <c r="D27" s="39"/>
      <c r="E27" s="40"/>
      <c r="F27" s="26">
        <f>'[1]свод за год'!W151</f>
        <v>7247.3559935911644</v>
      </c>
      <c r="M27" s="33"/>
    </row>
    <row r="28" spans="1:13" ht="15.75" hidden="1" x14ac:dyDescent="0.25">
      <c r="A28" s="44" t="s">
        <v>31</v>
      </c>
      <c r="B28" s="39"/>
      <c r="C28" s="39"/>
      <c r="D28" s="39"/>
      <c r="E28" s="40"/>
      <c r="F28" s="26">
        <f>'[1]свод за год'!X151</f>
        <v>1464.4013809593123</v>
      </c>
    </row>
    <row r="29" spans="1:13" ht="15.75" hidden="1" x14ac:dyDescent="0.25">
      <c r="A29" s="44" t="s">
        <v>18</v>
      </c>
      <c r="B29" s="39"/>
      <c r="C29" s="39"/>
      <c r="D29" s="39"/>
      <c r="E29" s="40"/>
      <c r="F29" s="26">
        <f>'[1]свод за год'!Y151</f>
        <v>954.12839999999994</v>
      </c>
    </row>
    <row r="30" spans="1:13" ht="15.75" hidden="1" x14ac:dyDescent="0.25">
      <c r="A30" s="44" t="s">
        <v>19</v>
      </c>
      <c r="B30" s="39"/>
      <c r="C30" s="39"/>
      <c r="D30" s="39"/>
      <c r="E30" s="40"/>
      <c r="F30" s="26">
        <f>'[1]свод за год'!AA151+'[1]свод за год'!AI151+'[1]свод за год'!AL151+'[1]свод за год'!AO151+'[1]свод за год'!AP151+'[1]свод за год'!AQ151</f>
        <v>0</v>
      </c>
    </row>
    <row r="31" spans="1:13" ht="36.75" hidden="1" customHeight="1" x14ac:dyDescent="0.25">
      <c r="A31" s="49" t="s">
        <v>32</v>
      </c>
      <c r="B31" s="57"/>
      <c r="C31" s="57"/>
      <c r="D31" s="57"/>
      <c r="E31" s="58"/>
      <c r="F31" s="26">
        <f>'[1]свод за год'!AX151</f>
        <v>13423.071519443607</v>
      </c>
    </row>
    <row r="32" spans="1:13" ht="15.75" customHeight="1" x14ac:dyDescent="0.2">
      <c r="A32" s="59" t="s">
        <v>33</v>
      </c>
      <c r="B32" s="60"/>
      <c r="C32" s="60"/>
      <c r="D32" s="60"/>
      <c r="E32" s="61"/>
      <c r="F32" s="55">
        <f>SUM(F34:F38)+26247</f>
        <v>189242.2708446476</v>
      </c>
    </row>
    <row r="33" spans="1:13" ht="33" customHeight="1" x14ac:dyDescent="0.2">
      <c r="A33" s="62"/>
      <c r="B33" s="63"/>
      <c r="C33" s="63"/>
      <c r="D33" s="63"/>
      <c r="E33" s="64"/>
      <c r="F33" s="56"/>
    </row>
    <row r="34" spans="1:13" ht="15.75" hidden="1" x14ac:dyDescent="0.25">
      <c r="A34" s="52" t="s">
        <v>16</v>
      </c>
      <c r="B34" s="52"/>
      <c r="C34" s="52"/>
      <c r="D34" s="52"/>
      <c r="E34" s="52"/>
      <c r="F34" s="26">
        <f>'[1]свод за год'!CN151+'[1]свод за год'!DS151</f>
        <v>73205.777277621994</v>
      </c>
      <c r="M34" s="33"/>
    </row>
    <row r="35" spans="1:13" ht="15.75" hidden="1" x14ac:dyDescent="0.25">
      <c r="A35" s="52" t="s">
        <v>31</v>
      </c>
      <c r="B35" s="52"/>
      <c r="C35" s="52"/>
      <c r="D35" s="52"/>
      <c r="E35" s="52"/>
      <c r="F35" s="26">
        <f>'[1]свод за год'!CO151+'[1]свод за год'!DT151</f>
        <v>14958.36082814857</v>
      </c>
    </row>
    <row r="36" spans="1:13" ht="15.75" hidden="1" x14ac:dyDescent="0.25">
      <c r="A36" s="52" t="s">
        <v>18</v>
      </c>
      <c r="B36" s="52"/>
      <c r="C36" s="52"/>
      <c r="D36" s="52"/>
      <c r="E36" s="52"/>
      <c r="F36" s="26">
        <f>'[1]свод за год'!CP151+'[1]свод за год'!DU151</f>
        <v>6827.9318000000003</v>
      </c>
    </row>
    <row r="37" spans="1:13" ht="15.75" hidden="1" x14ac:dyDescent="0.25">
      <c r="A37" s="52" t="s">
        <v>19</v>
      </c>
      <c r="B37" s="52"/>
      <c r="C37" s="52"/>
      <c r="D37" s="52"/>
      <c r="E37" s="52"/>
      <c r="F37" s="26">
        <f>'[1]свод за год'!AK151+'[1]свод за год'!AM151+'[1]свод за год'!AN151+'[1]свод за год'!BD151+'[1]свод за год'!EC151+'[1]свод за год'!DW151+'[1]свод за год'!DX151+'[1]свод за год'!DY151</f>
        <v>0</v>
      </c>
    </row>
    <row r="38" spans="1:13" ht="39.75" hidden="1" customHeight="1" x14ac:dyDescent="0.25">
      <c r="A38" s="49" t="s">
        <v>34</v>
      </c>
      <c r="B38" s="50"/>
      <c r="C38" s="50"/>
      <c r="D38" s="50"/>
      <c r="E38" s="51"/>
      <c r="F38" s="26">
        <f>'[1]свод за год'!DE151+'[1]свод за год'!EL151</f>
        <v>68003.200938877038</v>
      </c>
    </row>
    <row r="39" spans="1:13" ht="32.450000000000003" customHeight="1" x14ac:dyDescent="0.25">
      <c r="A39" s="38" t="s">
        <v>35</v>
      </c>
      <c r="B39" s="53"/>
      <c r="C39" s="53"/>
      <c r="D39" s="53"/>
      <c r="E39" s="54"/>
      <c r="F39" s="27">
        <f>SUM(F40:F48)+64889.39</f>
        <v>203459.748235818</v>
      </c>
    </row>
    <row r="40" spans="1:13" ht="15.75" hidden="1" x14ac:dyDescent="0.25">
      <c r="A40" s="45" t="s">
        <v>20</v>
      </c>
      <c r="B40" s="46"/>
      <c r="C40" s="46"/>
      <c r="D40" s="46"/>
      <c r="E40" s="47"/>
      <c r="F40" s="26">
        <f>'[1]свод за год'!EU151+'[1]свод за год'!FM151</f>
        <v>66800.907261148925</v>
      </c>
      <c r="M40" s="33"/>
    </row>
    <row r="41" spans="1:13" ht="15.75" hidden="1" x14ac:dyDescent="0.25">
      <c r="A41" s="44" t="s">
        <v>31</v>
      </c>
      <c r="B41" s="39"/>
      <c r="C41" s="39"/>
      <c r="D41" s="39"/>
      <c r="E41" s="39"/>
      <c r="F41" s="26">
        <f>'[1]свод за год'!EV151+'[1]свод за год'!FN151</f>
        <v>18224.70108488711</v>
      </c>
    </row>
    <row r="42" spans="1:13" ht="15.6" hidden="1" customHeight="1" x14ac:dyDescent="0.25">
      <c r="A42" s="52" t="s">
        <v>21</v>
      </c>
      <c r="B42" s="52"/>
      <c r="C42" s="52"/>
      <c r="D42" s="52"/>
      <c r="E42" s="44"/>
      <c r="F42" s="26"/>
    </row>
    <row r="43" spans="1:13" ht="15.6" hidden="1" customHeight="1" x14ac:dyDescent="0.25">
      <c r="A43" s="44" t="s">
        <v>17</v>
      </c>
      <c r="B43" s="39"/>
      <c r="C43" s="39"/>
      <c r="D43" s="39"/>
      <c r="E43" s="39"/>
      <c r="F43" s="26"/>
    </row>
    <row r="44" spans="1:13" ht="15.6" hidden="1" customHeight="1" x14ac:dyDescent="0.25">
      <c r="A44" s="52" t="s">
        <v>22</v>
      </c>
      <c r="B44" s="52"/>
      <c r="C44" s="52"/>
      <c r="D44" s="52"/>
      <c r="E44" s="44"/>
      <c r="F44" s="26"/>
    </row>
    <row r="45" spans="1:13" ht="15.6" hidden="1" customHeight="1" x14ac:dyDescent="0.25">
      <c r="A45" s="44" t="s">
        <v>17</v>
      </c>
      <c r="B45" s="39"/>
      <c r="C45" s="39"/>
      <c r="D45" s="39"/>
      <c r="E45" s="39"/>
      <c r="F45" s="26"/>
    </row>
    <row r="46" spans="1:13" ht="15.75" hidden="1" x14ac:dyDescent="0.25">
      <c r="A46" s="52" t="s">
        <v>18</v>
      </c>
      <c r="B46" s="52"/>
      <c r="C46" s="52"/>
      <c r="D46" s="52"/>
      <c r="E46" s="44"/>
      <c r="F46" s="26">
        <f>'[1]свод за год'!EW151+'[1]свод за год'!FO151</f>
        <v>213.34320000000025</v>
      </c>
    </row>
    <row r="47" spans="1:13" ht="15.75" hidden="1" x14ac:dyDescent="0.25">
      <c r="A47" s="44" t="s">
        <v>19</v>
      </c>
      <c r="B47" s="39"/>
      <c r="C47" s="39"/>
      <c r="D47" s="39"/>
      <c r="E47" s="39"/>
      <c r="F47" s="26">
        <f>'[1]свод за год'!BB151+'[1]свод за год'!BC151+'[1]свод за год'!BN151+'[1]свод за год'!BO151+'[1]свод за год'!BP151+'[1]свод за год'!BQ151</f>
        <v>122.6</v>
      </c>
    </row>
    <row r="48" spans="1:13" ht="43.5" hidden="1" customHeight="1" x14ac:dyDescent="0.25">
      <c r="A48" s="49" t="s">
        <v>36</v>
      </c>
      <c r="B48" s="50"/>
      <c r="C48" s="50"/>
      <c r="D48" s="50"/>
      <c r="E48" s="51"/>
      <c r="F48" s="26">
        <f>'[1]свод за год'!FH151+'[1]свод за год'!FU151</f>
        <v>53208.806689781944</v>
      </c>
    </row>
    <row r="49" spans="1:12" ht="15.6" hidden="1" customHeight="1" x14ac:dyDescent="0.25">
      <c r="A49" s="38" t="s">
        <v>37</v>
      </c>
      <c r="B49" s="39"/>
      <c r="C49" s="39"/>
      <c r="D49" s="39"/>
      <c r="E49" s="40"/>
      <c r="F49" s="34"/>
    </row>
    <row r="50" spans="1:12" ht="15.75" x14ac:dyDescent="0.25">
      <c r="A50" s="41" t="s">
        <v>49</v>
      </c>
      <c r="B50" s="42"/>
      <c r="C50" s="42"/>
      <c r="D50" s="42"/>
      <c r="E50" s="43"/>
      <c r="F50" s="27">
        <f>F25+F32+F39+F49</f>
        <v>415790.97637445969</v>
      </c>
    </row>
    <row r="51" spans="1:12" ht="15.75" x14ac:dyDescent="0.25">
      <c r="A51" s="32" t="s">
        <v>50</v>
      </c>
      <c r="B51" s="31"/>
      <c r="C51" s="31"/>
      <c r="D51" s="31"/>
      <c r="E51" s="31"/>
      <c r="F51" s="27">
        <f>F52+F53+F54</f>
        <v>112650.76000000001</v>
      </c>
    </row>
    <row r="52" spans="1:12" ht="15.75" x14ac:dyDescent="0.25">
      <c r="A52" s="44" t="s">
        <v>23</v>
      </c>
      <c r="B52" s="39"/>
      <c r="C52" s="39"/>
      <c r="D52" s="39"/>
      <c r="E52" s="39"/>
      <c r="F52" s="26">
        <v>56006.39</v>
      </c>
    </row>
    <row r="53" spans="1:12" ht="15.75" x14ac:dyDescent="0.25">
      <c r="A53" s="44" t="s">
        <v>24</v>
      </c>
      <c r="B53" s="39"/>
      <c r="C53" s="39"/>
      <c r="D53" s="39"/>
      <c r="E53" s="39"/>
      <c r="F53" s="26">
        <v>56644.37</v>
      </c>
    </row>
    <row r="54" spans="1:12" ht="18" hidden="1" customHeight="1" x14ac:dyDescent="0.25">
      <c r="A54" s="45" t="s">
        <v>25</v>
      </c>
      <c r="B54" s="46"/>
      <c r="C54" s="46"/>
      <c r="D54" s="46"/>
      <c r="E54" s="47"/>
      <c r="F54" s="26">
        <v>0</v>
      </c>
    </row>
    <row r="55" spans="1:12" ht="15.75" x14ac:dyDescent="0.25">
      <c r="A55" s="48" t="s">
        <v>51</v>
      </c>
      <c r="B55" s="48"/>
      <c r="C55" s="48"/>
      <c r="D55" s="48"/>
      <c r="E55" s="48"/>
      <c r="F55" s="27">
        <f>F50+F51</f>
        <v>528441.7363744597</v>
      </c>
      <c r="L55" s="20"/>
    </row>
    <row r="56" spans="1:12" ht="15.75" x14ac:dyDescent="0.25">
      <c r="A56" s="36" t="s">
        <v>26</v>
      </c>
      <c r="B56" s="36"/>
      <c r="C56" s="36"/>
      <c r="D56" s="36"/>
      <c r="E56" s="36"/>
      <c r="F56" s="28">
        <f>E16</f>
        <v>706487.41</v>
      </c>
    </row>
    <row r="57" spans="1:12" ht="15.75" x14ac:dyDescent="0.25">
      <c r="A57" s="36" t="s">
        <v>27</v>
      </c>
      <c r="B57" s="36"/>
      <c r="C57" s="36"/>
      <c r="D57" s="36"/>
      <c r="E57" s="36"/>
      <c r="F57" s="27">
        <f>F16</f>
        <v>683704.05</v>
      </c>
      <c r="H57" s="29"/>
    </row>
    <row r="58" spans="1:12" ht="15.75" x14ac:dyDescent="0.25">
      <c r="A58" s="37" t="s">
        <v>28</v>
      </c>
      <c r="B58" s="37"/>
      <c r="C58" s="37"/>
      <c r="D58" s="37"/>
      <c r="E58" s="37"/>
      <c r="F58" s="27">
        <f>F24+F56-F55</f>
        <v>339350.76462554035</v>
      </c>
      <c r="H58" s="29"/>
      <c r="L58" s="20"/>
    </row>
    <row r="60" spans="1:12" x14ac:dyDescent="0.2">
      <c r="A60" s="1" t="s">
        <v>29</v>
      </c>
      <c r="F60" s="29"/>
    </row>
  </sheetData>
  <mergeCells count="53"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  <mergeCell ref="A20:D20"/>
    <mergeCell ref="A21:D21"/>
    <mergeCell ref="A24:E24"/>
    <mergeCell ref="A25:E26"/>
    <mergeCell ref="A19:D19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</mergeCells>
  <pageMargins left="0.62992125984251968" right="0.70866141732283472" top="0.27559055118110237" bottom="0.35433070866141736" header="0.31496062992125984" footer="0.19685039370078741"/>
  <pageSetup paperSize="9" scale="6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Р-Крестьянская 3</vt:lpstr>
      <vt:lpstr>'Р-Крестьянская 3'!Область_печати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 М.М.</cp:lastModifiedBy>
  <cp:lastPrinted>2018-04-05T09:06:10Z</cp:lastPrinted>
  <dcterms:created xsi:type="dcterms:W3CDTF">2013-05-24T09:13:10Z</dcterms:created>
  <dcterms:modified xsi:type="dcterms:W3CDTF">2018-04-05T09:06:12Z</dcterms:modified>
</cp:coreProperties>
</file>